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ropbox\06_BAMO\2020-05_Vich Maison communale\Préparation\"/>
    </mc:Choice>
  </mc:AlternateContent>
  <bookViews>
    <workbookView xWindow="120" yWindow="168" windowWidth="20376" windowHeight="7980"/>
  </bookViews>
  <sheets>
    <sheet name="Offre honoraires traditionnelle" sheetId="1" r:id="rId1"/>
  </sheets>
  <definedNames>
    <definedName name="_xlnm.Print_Area" localSheetId="0">'Offre honoraires traditionnelle'!$A$1:$D$93</definedName>
  </definedNames>
  <calcPr calcId="152511"/>
</workbook>
</file>

<file path=xl/calcChain.xml><?xml version="1.0" encoding="utf-8"?>
<calcChain xmlns="http://schemas.openxmlformats.org/spreadsheetml/2006/main">
  <c r="C82" i="1" l="1"/>
  <c r="D69" i="1" l="1"/>
  <c r="C69" i="1"/>
  <c r="D59" i="1"/>
  <c r="C59" i="1"/>
  <c r="D49" i="1"/>
  <c r="C49" i="1"/>
  <c r="D39" i="1"/>
  <c r="C39" i="1"/>
  <c r="D29" i="1"/>
  <c r="C29" i="1"/>
  <c r="D19" i="1"/>
  <c r="C19" i="1"/>
  <c r="D9" i="1"/>
  <c r="C9" i="1"/>
  <c r="D72" i="1"/>
  <c r="C72" i="1"/>
  <c r="C74" i="1" l="1"/>
  <c r="C76" i="1" s="1"/>
  <c r="C78" i="1" l="1"/>
  <c r="C80" i="1" s="1"/>
</calcChain>
</file>

<file path=xl/sharedStrings.xml><?xml version="1.0" encoding="utf-8"?>
<sst xmlns="http://schemas.openxmlformats.org/spreadsheetml/2006/main" count="90" uniqueCount="28">
  <si>
    <t>Montant HT</t>
  </si>
  <si>
    <t>Heures</t>
  </si>
  <si>
    <t>Total</t>
  </si>
  <si>
    <t>Raison sociale :</t>
  </si>
  <si>
    <t>Phase 41 - Appels d'offres</t>
  </si>
  <si>
    <t>Phase 51 - Projet d'exécution</t>
  </si>
  <si>
    <t>Phase 52 - Exécution de l'ouvrage</t>
  </si>
  <si>
    <t>Phase 53 - Mise en service</t>
  </si>
  <si>
    <t>TVA 7,7% :</t>
  </si>
  <si>
    <t>Il est remis en annexe le chiffrage des travaux déterminant les honoraires. Tous les mandataires sont priés de remettre en annexe le détail et le mode de calcul des honoraires.</t>
  </si>
  <si>
    <t>Date :</t>
  </si>
  <si>
    <t>Signatures :</t>
  </si>
  <si>
    <r>
      <t xml:space="preserve">Architecte
</t>
    </r>
    <r>
      <rPr>
        <b/>
        <sz val="14"/>
        <color theme="1"/>
        <rFont val="Calibri"/>
        <family val="2"/>
        <scheme val="minor"/>
      </rPr>
      <t>(pilote, y.c. prestations de planificateur et coordinateur général)</t>
    </r>
  </si>
  <si>
    <t>Ingénieur en génie civil (bâtiment)</t>
  </si>
  <si>
    <t>Ingénieur spécialisé en installations de chauffage</t>
  </si>
  <si>
    <t>Ingénieur spécialisé en installations de ventilation</t>
  </si>
  <si>
    <t>Ingénieur spécialisé en installations sanitaires</t>
  </si>
  <si>
    <t>Ingénieur spécialisé en installations électriques</t>
  </si>
  <si>
    <t>Il est rappelé qu'il est prévu un contrat à heures et coûts plafonnés, et que tous les frais annexes seront forfaitisés à 4% des honoraires hors TVA.</t>
  </si>
  <si>
    <t>TOTAL HT, y compris frais :</t>
  </si>
  <si>
    <t>Frais divers (copies, héliographie, déplacements, etc…) à 4% forfaitaire :</t>
  </si>
  <si>
    <t>Physicien du bâtiment</t>
  </si>
  <si>
    <t>Phase 32 - Projet</t>
  </si>
  <si>
    <t>Phase 33 - Autorisation de construire</t>
  </si>
  <si>
    <t>Total phases 31 à 53 de tous les mandataires :</t>
  </si>
  <si>
    <t>Phase 31 - Avant-projet</t>
  </si>
  <si>
    <t>TOTAL TTC (à reporter sur la page de garde de l'offre) :</t>
  </si>
  <si>
    <t>Tarif horaire moyen HT et hors frais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</si>
</sst>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CHF&quot;\ #,##0.00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rgb="FF0000FF"/>
      <name val="Calibri"/>
      <family val="2"/>
      <scheme val="minor"/>
    </font>
    <font>
      <b/>
      <sz val="18"/>
      <color rgb="FF0000FF"/>
      <name val="Calibri"/>
      <family val="2"/>
      <scheme val="minor"/>
    </font>
    <font>
      <b/>
      <sz val="16"/>
      <color rgb="FF00660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rgb="FFC00000"/>
      <name val="Calibri"/>
      <family val="2"/>
      <scheme val="minor"/>
    </font>
    <font>
      <b/>
      <sz val="20"/>
      <color theme="9" tint="-0.499984740745262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43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/>
      <right style="thick">
        <color auto="1"/>
      </right>
      <top/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 style="thick">
        <color auto="1"/>
      </right>
      <top style="thin">
        <color auto="1"/>
      </top>
      <bottom/>
      <diagonal/>
    </border>
    <border>
      <left style="thick">
        <color auto="1"/>
      </left>
      <right style="thin">
        <color auto="1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thick">
        <color auto="1"/>
      </top>
      <bottom/>
      <diagonal/>
    </border>
    <border>
      <left style="medium">
        <color indexed="64"/>
      </left>
      <right style="thick">
        <color auto="1"/>
      </right>
      <top style="medium">
        <color indexed="64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n">
        <color auto="1"/>
      </right>
      <top style="thick">
        <color auto="1"/>
      </top>
      <bottom/>
      <diagonal/>
    </border>
    <border>
      <left style="thick">
        <color auto="1"/>
      </left>
      <right style="thin">
        <color auto="1"/>
      </right>
      <top/>
      <bottom style="thick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ck">
        <color auto="1"/>
      </bottom>
      <diagonal/>
    </border>
    <border>
      <left style="medium">
        <color indexed="64"/>
      </left>
      <right style="medium">
        <color indexed="64"/>
      </right>
      <top style="thick">
        <color auto="1"/>
      </top>
      <bottom style="medium">
        <color indexed="64"/>
      </bottom>
      <diagonal/>
    </border>
    <border>
      <left style="medium">
        <color indexed="64"/>
      </left>
      <right style="thick">
        <color auto="1"/>
      </right>
      <top style="thick">
        <color auto="1"/>
      </top>
      <bottom style="medium">
        <color indexed="64"/>
      </bottom>
      <diagonal/>
    </border>
    <border>
      <left/>
      <right style="thick">
        <color auto="1"/>
      </right>
      <top style="thick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thick">
        <color auto="1"/>
      </top>
      <bottom/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rgb="FF0000FF"/>
      </left>
      <right style="thick">
        <color rgb="FF0000FF"/>
      </right>
      <top style="thick">
        <color rgb="FF0000FF"/>
      </top>
      <bottom style="thick">
        <color rgb="FF0000FF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 style="thick">
        <color rgb="FF0000FF"/>
      </left>
      <right style="thick">
        <color rgb="FF0000FF"/>
      </right>
      <top style="thick">
        <color rgb="FF0000FF"/>
      </top>
      <bottom style="medium">
        <color rgb="FF0000FF"/>
      </bottom>
      <diagonal/>
    </border>
    <border>
      <left style="thick">
        <color rgb="FF0000FF"/>
      </left>
      <right style="thick">
        <color rgb="FF0000FF"/>
      </right>
      <top/>
      <bottom style="thick">
        <color rgb="FF0000FF"/>
      </bottom>
      <diagonal/>
    </border>
    <border>
      <left style="thick">
        <color rgb="FF006600"/>
      </left>
      <right style="thick">
        <color rgb="FF006600"/>
      </right>
      <top style="thick">
        <color rgb="FF006600"/>
      </top>
      <bottom style="thick">
        <color rgb="FF006600"/>
      </bottom>
      <diagonal/>
    </border>
    <border>
      <left style="thick">
        <color rgb="FFC00000"/>
      </left>
      <right/>
      <top style="thick">
        <color rgb="FFC00000"/>
      </top>
      <bottom style="thick">
        <color rgb="FFC00000"/>
      </bottom>
      <diagonal/>
    </border>
    <border>
      <left/>
      <right/>
      <top style="thick">
        <color rgb="FFC00000"/>
      </top>
      <bottom style="thick">
        <color rgb="FFC00000"/>
      </bottom>
      <diagonal/>
    </border>
    <border>
      <left/>
      <right style="thick">
        <color rgb="FFC00000"/>
      </right>
      <top style="thick">
        <color rgb="FFC00000"/>
      </top>
      <bottom style="thick">
        <color rgb="FFC00000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ck">
        <color auto="1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auto="1"/>
      </right>
      <top style="thin">
        <color indexed="64"/>
      </top>
      <bottom/>
      <diagonal/>
    </border>
    <border>
      <left style="thick">
        <color theme="9" tint="-0.499984740745262"/>
      </left>
      <right style="thick">
        <color theme="9" tint="-0.499984740745262"/>
      </right>
      <top style="thick">
        <color theme="9" tint="-0.499984740745262"/>
      </top>
      <bottom style="thick">
        <color theme="9" tint="-0.4999847407452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ck">
        <color auto="1"/>
      </right>
      <top/>
      <bottom/>
      <diagonal/>
    </border>
    <border>
      <left style="medium">
        <color indexed="64"/>
      </left>
      <right style="thick">
        <color auto="1"/>
      </right>
      <top/>
      <bottom style="thin">
        <color auto="1"/>
      </bottom>
      <diagonal/>
    </border>
    <border>
      <left/>
      <right style="thick">
        <color auto="1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0" fillId="0" borderId="4" xfId="0" applyBorder="1" applyProtection="1"/>
    <xf numFmtId="0" fontId="1" fillId="0" borderId="12" xfId="0" applyFont="1" applyBorder="1" applyAlignment="1" applyProtection="1">
      <alignment horizontal="center"/>
    </xf>
    <xf numFmtId="0" fontId="1" fillId="0" borderId="14" xfId="0" applyFont="1" applyBorder="1" applyAlignment="1" applyProtection="1">
      <alignment horizontal="center"/>
    </xf>
    <xf numFmtId="0" fontId="0" fillId="0" borderId="0" xfId="0" applyProtection="1"/>
    <xf numFmtId="0" fontId="0" fillId="0" borderId="5" xfId="0" applyBorder="1" applyProtection="1"/>
    <xf numFmtId="0" fontId="1" fillId="2" borderId="2" xfId="0" applyFont="1" applyFill="1" applyBorder="1" applyAlignment="1" applyProtection="1">
      <alignment horizontal="right"/>
    </xf>
    <xf numFmtId="164" fontId="1" fillId="2" borderId="1" xfId="0" applyNumberFormat="1" applyFont="1" applyFill="1" applyBorder="1" applyAlignment="1" applyProtection="1">
      <alignment horizontal="center" vertical="center"/>
    </xf>
    <xf numFmtId="4" fontId="1" fillId="2" borderId="1" xfId="0" applyNumberFormat="1" applyFont="1" applyFill="1" applyBorder="1" applyAlignment="1" applyProtection="1">
      <alignment horizontal="center" vertical="center"/>
    </xf>
    <xf numFmtId="0" fontId="1" fillId="0" borderId="24" xfId="0" applyFont="1" applyBorder="1" applyAlignment="1" applyProtection="1">
      <alignment horizontal="center"/>
    </xf>
    <xf numFmtId="0" fontId="1" fillId="0" borderId="22" xfId="0" applyFont="1" applyBorder="1" applyAlignment="1" applyProtection="1">
      <alignment horizontal="center"/>
    </xf>
    <xf numFmtId="0" fontId="1" fillId="3" borderId="2" xfId="0" applyFont="1" applyFill="1" applyBorder="1" applyAlignment="1" applyProtection="1">
      <alignment horizontal="right"/>
    </xf>
    <xf numFmtId="164" fontId="1" fillId="3" borderId="1" xfId="0" applyNumberFormat="1" applyFont="1" applyFill="1" applyBorder="1" applyAlignment="1" applyProtection="1">
      <alignment horizontal="center" vertical="center"/>
    </xf>
    <xf numFmtId="4" fontId="1" fillId="3" borderId="1" xfId="0" applyNumberFormat="1" applyFont="1" applyFill="1" applyBorder="1" applyAlignment="1" applyProtection="1">
      <alignment horizontal="center" vertical="center"/>
    </xf>
    <xf numFmtId="0" fontId="1" fillId="0" borderId="20" xfId="0" applyFont="1" applyBorder="1" applyAlignment="1" applyProtection="1">
      <alignment horizontal="center"/>
    </xf>
    <xf numFmtId="0" fontId="1" fillId="0" borderId="21" xfId="0" applyFont="1" applyBorder="1" applyAlignment="1" applyProtection="1">
      <alignment horizontal="center"/>
    </xf>
    <xf numFmtId="0" fontId="1" fillId="4" borderId="2" xfId="0" applyFont="1" applyFill="1" applyBorder="1" applyAlignment="1" applyProtection="1">
      <alignment horizontal="right"/>
    </xf>
    <xf numFmtId="164" fontId="1" fillId="4" borderId="1" xfId="0" applyNumberFormat="1" applyFont="1" applyFill="1" applyBorder="1" applyAlignment="1" applyProtection="1">
      <alignment horizontal="center" vertical="center"/>
    </xf>
    <xf numFmtId="4" fontId="1" fillId="4" borderId="1" xfId="0" applyNumberFormat="1" applyFont="1" applyFill="1" applyBorder="1" applyAlignment="1" applyProtection="1">
      <alignment horizontal="center" vertical="center"/>
    </xf>
    <xf numFmtId="0" fontId="0" fillId="0" borderId="0" xfId="0" applyAlignment="1" applyProtection="1">
      <alignment wrapText="1"/>
    </xf>
    <xf numFmtId="0" fontId="5" fillId="0" borderId="28" xfId="0" applyFont="1" applyBorder="1" applyAlignment="1" applyProtection="1">
      <alignment horizontal="center"/>
    </xf>
    <xf numFmtId="0" fontId="7" fillId="0" borderId="29" xfId="0" applyFont="1" applyBorder="1" applyAlignment="1" applyProtection="1">
      <alignment horizontal="center"/>
    </xf>
    <xf numFmtId="4" fontId="7" fillId="0" borderId="30" xfId="0" applyNumberFormat="1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right" vertical="center" wrapText="1"/>
    </xf>
    <xf numFmtId="0" fontId="5" fillId="0" borderId="0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 wrapText="1"/>
    </xf>
    <xf numFmtId="4" fontId="4" fillId="0" borderId="0" xfId="0" applyNumberFormat="1" applyFont="1" applyBorder="1" applyAlignment="1" applyProtection="1">
      <alignment horizontal="center" vertical="center"/>
    </xf>
    <xf numFmtId="164" fontId="7" fillId="0" borderId="0" xfId="0" applyNumberFormat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right" vertical="center" wrapText="1"/>
    </xf>
    <xf numFmtId="0" fontId="0" fillId="0" borderId="0" xfId="0" applyFill="1" applyProtection="1"/>
    <xf numFmtId="164" fontId="5" fillId="0" borderId="25" xfId="0" applyNumberFormat="1" applyFont="1" applyBorder="1" applyAlignment="1" applyProtection="1">
      <alignment horizontal="center" vertical="center"/>
    </xf>
    <xf numFmtId="0" fontId="1" fillId="6" borderId="2" xfId="0" applyFont="1" applyFill="1" applyBorder="1" applyAlignment="1" applyProtection="1">
      <alignment horizontal="right"/>
    </xf>
    <xf numFmtId="164" fontId="1" fillId="6" borderId="1" xfId="0" applyNumberFormat="1" applyFont="1" applyFill="1" applyBorder="1" applyAlignment="1" applyProtection="1">
      <alignment horizontal="center" vertical="center"/>
    </xf>
    <xf numFmtId="4" fontId="1" fillId="6" borderId="1" xfId="0" applyNumberFormat="1" applyFont="1" applyFill="1" applyBorder="1" applyAlignment="1" applyProtection="1">
      <alignment horizontal="center" vertical="center"/>
    </xf>
    <xf numFmtId="164" fontId="0" fillId="5" borderId="6" xfId="0" applyNumberFormat="1" applyFill="1" applyBorder="1" applyProtection="1">
      <protection locked="0"/>
    </xf>
    <xf numFmtId="4" fontId="0" fillId="5" borderId="13" xfId="0" applyNumberFormat="1" applyFill="1" applyBorder="1" applyProtection="1">
      <protection locked="0"/>
    </xf>
    <xf numFmtId="4" fontId="0" fillId="5" borderId="3" xfId="0" applyNumberFormat="1" applyFill="1" applyBorder="1" applyProtection="1">
      <protection locked="0"/>
    </xf>
    <xf numFmtId="164" fontId="0" fillId="5" borderId="8" xfId="0" applyNumberFormat="1" applyFill="1" applyBorder="1" applyProtection="1">
      <protection locked="0"/>
    </xf>
    <xf numFmtId="4" fontId="0" fillId="5" borderId="9" xfId="0" applyNumberFormat="1" applyFill="1" applyBorder="1" applyProtection="1">
      <protection locked="0"/>
    </xf>
    <xf numFmtId="4" fontId="0" fillId="5" borderId="7" xfId="0" applyNumberFormat="1" applyFill="1" applyBorder="1" applyProtection="1">
      <protection locked="0"/>
    </xf>
    <xf numFmtId="164" fontId="0" fillId="5" borderId="18" xfId="0" applyNumberFormat="1" applyFill="1" applyBorder="1" applyProtection="1">
      <protection locked="0"/>
    </xf>
    <xf numFmtId="164" fontId="0" fillId="5" borderId="17" xfId="0" applyNumberFormat="1" applyFill="1" applyBorder="1" applyProtection="1">
      <protection locked="0"/>
    </xf>
    <xf numFmtId="164" fontId="0" fillId="5" borderId="23" xfId="0" applyNumberFormat="1" applyFill="1" applyBorder="1" applyProtection="1">
      <protection locked="0"/>
    </xf>
    <xf numFmtId="164" fontId="0" fillId="5" borderId="11" xfId="0" applyNumberFormat="1" applyFill="1" applyBorder="1" applyProtection="1">
      <protection locked="0"/>
    </xf>
    <xf numFmtId="164" fontId="0" fillId="5" borderId="19" xfId="0" applyNumberFormat="1" applyFill="1" applyBorder="1" applyProtection="1">
      <protection locked="0"/>
    </xf>
    <xf numFmtId="4" fontId="0" fillId="5" borderId="36" xfId="0" applyNumberFormat="1" applyFill="1" applyBorder="1" applyProtection="1">
      <protection locked="0"/>
    </xf>
    <xf numFmtId="4" fontId="0" fillId="5" borderId="37" xfId="0" applyNumberFormat="1" applyFill="1" applyBorder="1" applyProtection="1">
      <protection locked="0"/>
    </xf>
    <xf numFmtId="0" fontId="1" fillId="7" borderId="2" xfId="0" applyFont="1" applyFill="1" applyBorder="1" applyAlignment="1" applyProtection="1">
      <alignment horizontal="right"/>
    </xf>
    <xf numFmtId="164" fontId="1" fillId="7" borderId="1" xfId="0" applyNumberFormat="1" applyFont="1" applyFill="1" applyBorder="1" applyAlignment="1" applyProtection="1">
      <alignment horizontal="center" vertical="center"/>
    </xf>
    <xf numFmtId="4" fontId="1" fillId="7" borderId="1" xfId="0" applyNumberFormat="1" applyFont="1" applyFill="1" applyBorder="1" applyAlignment="1" applyProtection="1">
      <alignment horizontal="center" vertical="center"/>
    </xf>
    <xf numFmtId="49" fontId="9" fillId="5" borderId="35" xfId="0" applyNumberFormat="1" applyFont="1" applyFill="1" applyBorder="1" applyAlignment="1" applyProtection="1">
      <alignment horizontal="left" vertical="center"/>
      <protection locked="0"/>
    </xf>
    <xf numFmtId="0" fontId="0" fillId="5" borderId="35" xfId="0" applyFill="1" applyBorder="1" applyProtection="1">
      <protection locked="0"/>
    </xf>
    <xf numFmtId="0" fontId="3" fillId="0" borderId="0" xfId="0" applyFont="1" applyAlignment="1" applyProtection="1">
      <alignment vertical="top"/>
    </xf>
    <xf numFmtId="0" fontId="1" fillId="8" borderId="2" xfId="0" applyFont="1" applyFill="1" applyBorder="1" applyAlignment="1" applyProtection="1">
      <alignment horizontal="right"/>
    </xf>
    <xf numFmtId="164" fontId="1" fillId="8" borderId="1" xfId="0" applyNumberFormat="1" applyFont="1" applyFill="1" applyBorder="1" applyAlignment="1" applyProtection="1">
      <alignment horizontal="center" vertical="center"/>
    </xf>
    <xf numFmtId="4" fontId="1" fillId="8" borderId="1" xfId="0" applyNumberFormat="1" applyFont="1" applyFill="1" applyBorder="1" applyAlignment="1" applyProtection="1">
      <alignment horizontal="center" vertical="center"/>
    </xf>
    <xf numFmtId="0" fontId="3" fillId="0" borderId="0" xfId="0" applyFont="1" applyProtection="1"/>
    <xf numFmtId="0" fontId="3" fillId="0" borderId="0" xfId="0" applyFont="1" applyFill="1" applyProtection="1"/>
    <xf numFmtId="0" fontId="6" fillId="0" borderId="0" xfId="0" applyFont="1" applyBorder="1" applyAlignment="1" applyProtection="1">
      <alignment horizontal="right" vertical="center" wrapText="1"/>
    </xf>
    <xf numFmtId="0" fontId="1" fillId="9" borderId="2" xfId="0" applyFont="1" applyFill="1" applyBorder="1" applyAlignment="1" applyProtection="1">
      <alignment horizontal="right"/>
    </xf>
    <xf numFmtId="164" fontId="1" fillId="9" borderId="1" xfId="0" applyNumberFormat="1" applyFont="1" applyFill="1" applyBorder="1" applyAlignment="1" applyProtection="1">
      <alignment horizontal="center" vertical="center"/>
    </xf>
    <xf numFmtId="4" fontId="1" fillId="9" borderId="1" xfId="0" applyNumberFormat="1" applyFont="1" applyFill="1" applyBorder="1" applyAlignment="1" applyProtection="1">
      <alignment horizontal="center" vertical="center"/>
    </xf>
    <xf numFmtId="164" fontId="6" fillId="0" borderId="27" xfId="0" applyNumberFormat="1" applyFont="1" applyBorder="1" applyAlignment="1" applyProtection="1">
      <alignment horizontal="center" vertical="center"/>
    </xf>
    <xf numFmtId="164" fontId="11" fillId="0" borderId="38" xfId="0" applyNumberFormat="1" applyFont="1" applyBorder="1" applyAlignment="1" applyProtection="1">
      <alignment horizontal="center" vertical="center"/>
    </xf>
    <xf numFmtId="164" fontId="8" fillId="0" borderId="31" xfId="0" applyNumberFormat="1" applyFont="1" applyBorder="1" applyAlignment="1" applyProtection="1">
      <alignment horizontal="center" vertical="center"/>
    </xf>
    <xf numFmtId="164" fontId="0" fillId="5" borderId="39" xfId="0" applyNumberFormat="1" applyFill="1" applyBorder="1" applyProtection="1">
      <protection locked="0"/>
    </xf>
    <xf numFmtId="4" fontId="0" fillId="5" borderId="40" xfId="0" applyNumberFormat="1" applyFill="1" applyBorder="1" applyProtection="1">
      <protection locked="0"/>
    </xf>
    <xf numFmtId="4" fontId="0" fillId="5" borderId="41" xfId="0" applyNumberFormat="1" applyFill="1" applyBorder="1" applyProtection="1">
      <protection locked="0"/>
    </xf>
    <xf numFmtId="4" fontId="0" fillId="5" borderId="42" xfId="0" applyNumberFormat="1" applyFill="1" applyBorder="1" applyProtection="1">
      <protection locked="0"/>
    </xf>
    <xf numFmtId="0" fontId="3" fillId="2" borderId="15" xfId="0" applyFont="1" applyFill="1" applyBorder="1" applyAlignment="1" applyProtection="1">
      <alignment horizontal="center" vertical="center" wrapText="1"/>
    </xf>
    <xf numFmtId="0" fontId="3" fillId="2" borderId="10" xfId="0" applyFont="1" applyFill="1" applyBorder="1" applyAlignment="1" applyProtection="1">
      <alignment horizontal="center" vertical="center" wrapText="1"/>
    </xf>
    <xf numFmtId="0" fontId="3" fillId="2" borderId="16" xfId="0" applyFont="1" applyFill="1" applyBorder="1" applyAlignment="1" applyProtection="1">
      <alignment horizontal="center" vertical="center" wrapText="1"/>
    </xf>
    <xf numFmtId="0" fontId="3" fillId="3" borderId="15" xfId="0" applyFont="1" applyFill="1" applyBorder="1" applyAlignment="1" applyProtection="1">
      <alignment horizontal="center" vertical="center" wrapText="1"/>
    </xf>
    <xf numFmtId="0" fontId="3" fillId="3" borderId="10" xfId="0" applyFont="1" applyFill="1" applyBorder="1" applyAlignment="1" applyProtection="1">
      <alignment horizontal="center" vertical="center" wrapText="1"/>
    </xf>
    <xf numFmtId="0" fontId="3" fillId="3" borderId="16" xfId="0" applyFont="1" applyFill="1" applyBorder="1" applyAlignment="1" applyProtection="1">
      <alignment horizontal="center" vertical="center" wrapText="1"/>
    </xf>
    <xf numFmtId="0" fontId="3" fillId="6" borderId="15" xfId="0" applyFont="1" applyFill="1" applyBorder="1" applyAlignment="1" applyProtection="1">
      <alignment horizontal="center" vertical="center" wrapText="1"/>
    </xf>
    <xf numFmtId="0" fontId="3" fillId="6" borderId="10" xfId="0" applyFont="1" applyFill="1" applyBorder="1" applyAlignment="1" applyProtection="1">
      <alignment horizontal="center" vertical="center" wrapText="1"/>
    </xf>
    <xf numFmtId="0" fontId="3" fillId="6" borderId="16" xfId="0" applyFont="1" applyFill="1" applyBorder="1" applyAlignment="1" applyProtection="1">
      <alignment horizontal="center" vertical="center" wrapText="1"/>
    </xf>
    <xf numFmtId="0" fontId="3" fillId="4" borderId="15" xfId="0" applyFont="1" applyFill="1" applyBorder="1" applyAlignment="1" applyProtection="1">
      <alignment horizontal="center" vertical="center" wrapText="1"/>
    </xf>
    <xf numFmtId="0" fontId="3" fillId="4" borderId="10" xfId="0" applyFont="1" applyFill="1" applyBorder="1" applyAlignment="1" applyProtection="1">
      <alignment horizontal="center" vertical="center" wrapText="1"/>
    </xf>
    <xf numFmtId="0" fontId="3" fillId="4" borderId="16" xfId="0" applyFont="1" applyFill="1" applyBorder="1" applyAlignment="1" applyProtection="1">
      <alignment horizontal="center" vertical="center" wrapText="1"/>
    </xf>
    <xf numFmtId="0" fontId="3" fillId="8" borderId="15" xfId="0" applyFont="1" applyFill="1" applyBorder="1" applyAlignment="1" applyProtection="1">
      <alignment horizontal="center" vertical="center" wrapText="1"/>
    </xf>
    <xf numFmtId="0" fontId="3" fillId="8" borderId="10" xfId="0" applyFont="1" applyFill="1" applyBorder="1" applyAlignment="1" applyProtection="1">
      <alignment horizontal="center" vertical="center" wrapText="1"/>
    </xf>
    <xf numFmtId="0" fontId="3" fillId="8" borderId="16" xfId="0" applyFont="1" applyFill="1" applyBorder="1" applyAlignment="1" applyProtection="1">
      <alignment horizontal="center" vertical="center" wrapText="1"/>
    </xf>
    <xf numFmtId="0" fontId="3" fillId="7" borderId="15" xfId="0" applyFont="1" applyFill="1" applyBorder="1" applyAlignment="1" applyProtection="1">
      <alignment horizontal="center" vertical="center" wrapText="1"/>
    </xf>
    <xf numFmtId="0" fontId="3" fillId="7" borderId="10" xfId="0" applyFont="1" applyFill="1" applyBorder="1" applyAlignment="1" applyProtection="1">
      <alignment horizontal="center" vertical="center" wrapText="1"/>
    </xf>
    <xf numFmtId="0" fontId="3" fillId="7" borderId="16" xfId="0" applyFont="1" applyFill="1" applyBorder="1" applyAlignment="1" applyProtection="1">
      <alignment horizontal="center" vertical="center" wrapText="1"/>
    </xf>
    <xf numFmtId="0" fontId="3" fillId="9" borderId="15" xfId="0" applyFont="1" applyFill="1" applyBorder="1" applyAlignment="1" applyProtection="1">
      <alignment horizontal="center" vertical="center" wrapText="1"/>
    </xf>
    <xf numFmtId="0" fontId="3" fillId="9" borderId="10" xfId="0" applyFont="1" applyFill="1" applyBorder="1" applyAlignment="1" applyProtection="1">
      <alignment horizontal="center" vertical="center" wrapText="1"/>
    </xf>
    <xf numFmtId="0" fontId="3" fillId="9" borderId="16" xfId="0" applyFont="1" applyFill="1" applyBorder="1" applyAlignment="1" applyProtection="1">
      <alignment horizontal="center" vertical="center" wrapText="1"/>
    </xf>
    <xf numFmtId="0" fontId="2" fillId="0" borderId="25" xfId="0" applyFont="1" applyBorder="1" applyAlignment="1" applyProtection="1">
      <alignment horizontal="right" vertical="center" wrapText="1"/>
    </xf>
    <xf numFmtId="0" fontId="2" fillId="0" borderId="26" xfId="0" applyFont="1" applyBorder="1" applyAlignment="1" applyProtection="1">
      <alignment horizontal="right" vertical="center" wrapText="1"/>
    </xf>
    <xf numFmtId="0" fontId="6" fillId="0" borderId="0" xfId="0" applyFont="1" applyBorder="1" applyAlignment="1" applyProtection="1">
      <alignment horizontal="right" vertical="center" wrapText="1"/>
    </xf>
    <xf numFmtId="0" fontId="10" fillId="0" borderId="32" xfId="0" applyFont="1" applyBorder="1" applyAlignment="1" applyProtection="1">
      <alignment horizontal="center" vertical="center" wrapText="1"/>
    </xf>
    <xf numFmtId="0" fontId="10" fillId="0" borderId="33" xfId="0" applyFont="1" applyBorder="1" applyAlignment="1" applyProtection="1">
      <alignment horizontal="center" vertical="center" wrapText="1"/>
    </xf>
    <xf numFmtId="0" fontId="10" fillId="0" borderId="34" xfId="0" applyFont="1" applyBorder="1" applyAlignment="1" applyProtection="1">
      <alignment horizontal="center" vertical="center" wrapText="1"/>
    </xf>
    <xf numFmtId="0" fontId="11" fillId="0" borderId="0" xfId="0" applyFont="1" applyBorder="1" applyAlignment="1" applyProtection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  <color rgb="FFCCFFCC"/>
      <color rgb="FFFFFF99"/>
      <color rgb="FFFFFFCC"/>
      <color rgb="FF006600"/>
      <color rgb="FFFFCCFF"/>
      <color rgb="FFCCCC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93"/>
  <sheetViews>
    <sheetView tabSelected="1" topLeftCell="A52" zoomScale="70" zoomScaleNormal="70" zoomScalePageLayoutView="70" workbookViewId="0">
      <selection activeCell="C83" sqref="C83"/>
    </sheetView>
  </sheetViews>
  <sheetFormatPr baseColWidth="10" defaultColWidth="11.44140625" defaultRowHeight="14.4" x14ac:dyDescent="0.3"/>
  <cols>
    <col min="1" max="1" width="29.33203125" style="4" customWidth="1"/>
    <col min="2" max="2" width="71.5546875" style="4" customWidth="1"/>
    <col min="3" max="3" width="26.88671875" style="4" customWidth="1"/>
    <col min="4" max="4" width="18.77734375" style="4" customWidth="1"/>
    <col min="5" max="16384" width="11.44140625" style="4"/>
  </cols>
  <sheetData>
    <row r="1" spans="1:4" ht="16.5" customHeight="1" thickTop="1" thickBot="1" x14ac:dyDescent="0.35">
      <c r="A1" s="70" t="s">
        <v>12</v>
      </c>
      <c r="B1" s="1"/>
      <c r="C1" s="2" t="s">
        <v>0</v>
      </c>
      <c r="D1" s="3" t="s">
        <v>1</v>
      </c>
    </row>
    <row r="2" spans="1:4" ht="15" customHeight="1" x14ac:dyDescent="0.3">
      <c r="A2" s="71"/>
      <c r="B2" s="5" t="s">
        <v>25</v>
      </c>
      <c r="C2" s="44"/>
      <c r="D2" s="36"/>
    </row>
    <row r="3" spans="1:4" ht="15" customHeight="1" x14ac:dyDescent="0.3">
      <c r="A3" s="71"/>
      <c r="B3" s="5" t="s">
        <v>22</v>
      </c>
      <c r="C3" s="41"/>
      <c r="D3" s="68"/>
    </row>
    <row r="4" spans="1:4" ht="15" customHeight="1" x14ac:dyDescent="0.3">
      <c r="A4" s="71"/>
      <c r="B4" s="5" t="s">
        <v>23</v>
      </c>
      <c r="C4" s="42"/>
      <c r="D4" s="46"/>
    </row>
    <row r="5" spans="1:4" ht="15" customHeight="1" x14ac:dyDescent="0.3">
      <c r="A5" s="71"/>
      <c r="B5" s="5" t="s">
        <v>4</v>
      </c>
      <c r="C5" s="66"/>
      <c r="D5" s="67"/>
    </row>
    <row r="6" spans="1:4" ht="15" customHeight="1" x14ac:dyDescent="0.3">
      <c r="A6" s="71"/>
      <c r="B6" s="5" t="s">
        <v>5</v>
      </c>
      <c r="C6" s="42"/>
      <c r="D6" s="47"/>
    </row>
    <row r="7" spans="1:4" ht="15" customHeight="1" x14ac:dyDescent="0.3">
      <c r="A7" s="71"/>
      <c r="B7" s="5" t="s">
        <v>6</v>
      </c>
      <c r="C7" s="42"/>
      <c r="D7" s="46"/>
    </row>
    <row r="8" spans="1:4" ht="15.75" customHeight="1" thickBot="1" x14ac:dyDescent="0.35">
      <c r="A8" s="71"/>
      <c r="B8" s="5" t="s">
        <v>7</v>
      </c>
      <c r="C8" s="38"/>
      <c r="D8" s="39"/>
    </row>
    <row r="9" spans="1:4" ht="16.5" customHeight="1" thickTop="1" thickBot="1" x14ac:dyDescent="0.35">
      <c r="A9" s="72"/>
      <c r="B9" s="6" t="s">
        <v>2</v>
      </c>
      <c r="C9" s="7" t="str">
        <f>IF(C5="","",SUM(C2:C8))</f>
        <v/>
      </c>
      <c r="D9" s="8" t="str">
        <f>IF(D5="","",SUM(D2:D8))</f>
        <v/>
      </c>
    </row>
    <row r="10" spans="1:4" ht="15.6" thickTop="1" thickBot="1" x14ac:dyDescent="0.35"/>
    <row r="11" spans="1:4" ht="16.5" customHeight="1" thickTop="1" thickBot="1" x14ac:dyDescent="0.35">
      <c r="A11" s="73" t="s">
        <v>13</v>
      </c>
      <c r="B11" s="1"/>
      <c r="C11" s="9" t="s">
        <v>0</v>
      </c>
      <c r="D11" s="10" t="s">
        <v>1</v>
      </c>
    </row>
    <row r="12" spans="1:4" ht="14.4" customHeight="1" x14ac:dyDescent="0.3">
      <c r="A12" s="74"/>
      <c r="B12" s="5" t="s">
        <v>25</v>
      </c>
      <c r="C12" s="44"/>
      <c r="D12" s="69"/>
    </row>
    <row r="13" spans="1:4" ht="14.4" customHeight="1" x14ac:dyDescent="0.3">
      <c r="A13" s="74"/>
      <c r="B13" s="5" t="s">
        <v>22</v>
      </c>
      <c r="C13" s="41"/>
      <c r="D13" s="40"/>
    </row>
    <row r="14" spans="1:4" ht="14.4" customHeight="1" x14ac:dyDescent="0.3">
      <c r="A14" s="74"/>
      <c r="B14" s="5" t="s">
        <v>23</v>
      </c>
      <c r="C14" s="42"/>
      <c r="D14" s="40"/>
    </row>
    <row r="15" spans="1:4" ht="14.4" customHeight="1" x14ac:dyDescent="0.3">
      <c r="A15" s="74"/>
      <c r="B15" s="5" t="s">
        <v>4</v>
      </c>
      <c r="C15" s="41"/>
      <c r="D15" s="40"/>
    </row>
    <row r="16" spans="1:4" ht="14.4" customHeight="1" x14ac:dyDescent="0.3">
      <c r="A16" s="74"/>
      <c r="B16" s="5" t="s">
        <v>5</v>
      </c>
      <c r="C16" s="41"/>
      <c r="D16" s="40"/>
    </row>
    <row r="17" spans="1:4" ht="14.4" customHeight="1" x14ac:dyDescent="0.3">
      <c r="A17" s="74"/>
      <c r="B17" s="5" t="s">
        <v>6</v>
      </c>
      <c r="C17" s="42"/>
      <c r="D17" s="37"/>
    </row>
    <row r="18" spans="1:4" ht="15" customHeight="1" thickBot="1" x14ac:dyDescent="0.35">
      <c r="A18" s="74"/>
      <c r="B18" s="5" t="s">
        <v>7</v>
      </c>
      <c r="C18" s="45"/>
      <c r="D18" s="39"/>
    </row>
    <row r="19" spans="1:4" ht="15.6" customHeight="1" thickTop="1" thickBot="1" x14ac:dyDescent="0.35">
      <c r="A19" s="75"/>
      <c r="B19" s="11" t="s">
        <v>2</v>
      </c>
      <c r="C19" s="12" t="str">
        <f>IF(C15="","",SUM(C12:C18))</f>
        <v/>
      </c>
      <c r="D19" s="13" t="str">
        <f>IF(D15="","",SUM(D12:D18))</f>
        <v/>
      </c>
    </row>
    <row r="20" spans="1:4" ht="15.6" thickTop="1" thickBot="1" x14ac:dyDescent="0.35"/>
    <row r="21" spans="1:4" ht="16.5" customHeight="1" thickTop="1" thickBot="1" x14ac:dyDescent="0.35">
      <c r="A21" s="76" t="s">
        <v>14</v>
      </c>
      <c r="B21" s="1"/>
      <c r="C21" s="14" t="s">
        <v>0</v>
      </c>
      <c r="D21" s="15" t="s">
        <v>1</v>
      </c>
    </row>
    <row r="22" spans="1:4" ht="15" customHeight="1" x14ac:dyDescent="0.3">
      <c r="A22" s="77"/>
      <c r="B22" s="5" t="s">
        <v>25</v>
      </c>
      <c r="C22" s="41"/>
      <c r="D22" s="40"/>
    </row>
    <row r="23" spans="1:4" ht="15" customHeight="1" x14ac:dyDescent="0.3">
      <c r="A23" s="77"/>
      <c r="B23" s="5" t="s">
        <v>22</v>
      </c>
      <c r="C23" s="41"/>
      <c r="D23" s="40"/>
    </row>
    <row r="24" spans="1:4" ht="15" customHeight="1" x14ac:dyDescent="0.3">
      <c r="A24" s="77"/>
      <c r="B24" s="5" t="s">
        <v>23</v>
      </c>
      <c r="C24" s="41"/>
      <c r="D24" s="40"/>
    </row>
    <row r="25" spans="1:4" ht="15" customHeight="1" x14ac:dyDescent="0.3">
      <c r="A25" s="77"/>
      <c r="B25" s="5" t="s">
        <v>4</v>
      </c>
      <c r="C25" s="41"/>
      <c r="D25" s="40"/>
    </row>
    <row r="26" spans="1:4" ht="15" customHeight="1" x14ac:dyDescent="0.3">
      <c r="A26" s="77"/>
      <c r="B26" s="5" t="s">
        <v>5</v>
      </c>
      <c r="C26" s="41"/>
      <c r="D26" s="40"/>
    </row>
    <row r="27" spans="1:4" ht="15" customHeight="1" x14ac:dyDescent="0.3">
      <c r="A27" s="77"/>
      <c r="B27" s="5" t="s">
        <v>6</v>
      </c>
      <c r="C27" s="41"/>
      <c r="D27" s="40"/>
    </row>
    <row r="28" spans="1:4" ht="15.75" customHeight="1" thickBot="1" x14ac:dyDescent="0.35">
      <c r="A28" s="77"/>
      <c r="B28" s="5" t="s">
        <v>7</v>
      </c>
      <c r="C28" s="43"/>
      <c r="D28" s="39"/>
    </row>
    <row r="29" spans="1:4" ht="16.5" customHeight="1" thickTop="1" thickBot="1" x14ac:dyDescent="0.35">
      <c r="A29" s="78"/>
      <c r="B29" s="32" t="s">
        <v>2</v>
      </c>
      <c r="C29" s="33" t="str">
        <f>IF(C25="","",SUM(C22:C28))</f>
        <v/>
      </c>
      <c r="D29" s="34" t="str">
        <f>IF(D25="","",SUM(D22:D28))</f>
        <v/>
      </c>
    </row>
    <row r="30" spans="1:4" ht="15.6" thickTop="1" thickBot="1" x14ac:dyDescent="0.35"/>
    <row r="31" spans="1:4" ht="16.5" customHeight="1" thickTop="1" thickBot="1" x14ac:dyDescent="0.35">
      <c r="A31" s="79" t="s">
        <v>15</v>
      </c>
      <c r="B31" s="1"/>
      <c r="C31" s="14" t="s">
        <v>0</v>
      </c>
      <c r="D31" s="3" t="s">
        <v>1</v>
      </c>
    </row>
    <row r="32" spans="1:4" ht="14.4" customHeight="1" x14ac:dyDescent="0.3">
      <c r="A32" s="80"/>
      <c r="B32" s="5" t="s">
        <v>25</v>
      </c>
      <c r="C32" s="44"/>
      <c r="D32" s="36"/>
    </row>
    <row r="33" spans="1:4" ht="14.4" customHeight="1" x14ac:dyDescent="0.3">
      <c r="A33" s="80"/>
      <c r="B33" s="5" t="s">
        <v>22</v>
      </c>
      <c r="C33" s="41"/>
      <c r="D33" s="68"/>
    </row>
    <row r="34" spans="1:4" ht="14.4" customHeight="1" x14ac:dyDescent="0.3">
      <c r="A34" s="80"/>
      <c r="B34" s="5" t="s">
        <v>23</v>
      </c>
      <c r="C34" s="42"/>
      <c r="D34" s="46"/>
    </row>
    <row r="35" spans="1:4" ht="14.4" customHeight="1" x14ac:dyDescent="0.3">
      <c r="A35" s="80"/>
      <c r="B35" s="5" t="s">
        <v>4</v>
      </c>
      <c r="C35" s="35"/>
      <c r="D35" s="68"/>
    </row>
    <row r="36" spans="1:4" ht="14.4" customHeight="1" x14ac:dyDescent="0.3">
      <c r="A36" s="80"/>
      <c r="B36" s="5" t="s">
        <v>5</v>
      </c>
      <c r="C36" s="35"/>
      <c r="D36" s="40"/>
    </row>
    <row r="37" spans="1:4" ht="14.4" customHeight="1" x14ac:dyDescent="0.3">
      <c r="A37" s="80"/>
      <c r="B37" s="5" t="s">
        <v>6</v>
      </c>
      <c r="C37" s="35"/>
      <c r="D37" s="40"/>
    </row>
    <row r="38" spans="1:4" ht="15" customHeight="1" thickBot="1" x14ac:dyDescent="0.35">
      <c r="A38" s="80"/>
      <c r="B38" s="5" t="s">
        <v>7</v>
      </c>
      <c r="C38" s="38"/>
      <c r="D38" s="39"/>
    </row>
    <row r="39" spans="1:4" ht="15.6" customHeight="1" thickTop="1" thickBot="1" x14ac:dyDescent="0.35">
      <c r="A39" s="81"/>
      <c r="B39" s="16" t="s">
        <v>2</v>
      </c>
      <c r="C39" s="17" t="str">
        <f>IF(C35="","",SUM(C32:C38))</f>
        <v/>
      </c>
      <c r="D39" s="18" t="str">
        <f>IF(D35="","",SUM(D32:D38))</f>
        <v/>
      </c>
    </row>
    <row r="40" spans="1:4" ht="15.6" thickTop="1" thickBot="1" x14ac:dyDescent="0.35"/>
    <row r="41" spans="1:4" ht="16.5" customHeight="1" thickTop="1" thickBot="1" x14ac:dyDescent="0.35">
      <c r="A41" s="82" t="s">
        <v>16</v>
      </c>
      <c r="B41" s="1"/>
      <c r="C41" s="14" t="s">
        <v>0</v>
      </c>
      <c r="D41" s="3" t="s">
        <v>1</v>
      </c>
    </row>
    <row r="42" spans="1:4" ht="14.4" customHeight="1" x14ac:dyDescent="0.3">
      <c r="A42" s="83"/>
      <c r="B42" s="5" t="s">
        <v>25</v>
      </c>
      <c r="C42" s="44"/>
      <c r="D42" s="36"/>
    </row>
    <row r="43" spans="1:4" ht="14.4" customHeight="1" x14ac:dyDescent="0.3">
      <c r="A43" s="83"/>
      <c r="B43" s="5" t="s">
        <v>22</v>
      </c>
      <c r="C43" s="41"/>
      <c r="D43" s="68"/>
    </row>
    <row r="44" spans="1:4" ht="14.4" customHeight="1" x14ac:dyDescent="0.3">
      <c r="A44" s="83"/>
      <c r="B44" s="5" t="s">
        <v>23</v>
      </c>
      <c r="C44" s="42"/>
      <c r="D44" s="46"/>
    </row>
    <row r="45" spans="1:4" ht="14.4" customHeight="1" x14ac:dyDescent="0.3">
      <c r="A45" s="83"/>
      <c r="B45" s="5" t="s">
        <v>4</v>
      </c>
      <c r="C45" s="35"/>
      <c r="D45" s="68"/>
    </row>
    <row r="46" spans="1:4" ht="14.4" customHeight="1" x14ac:dyDescent="0.3">
      <c r="A46" s="83"/>
      <c r="B46" s="5" t="s">
        <v>5</v>
      </c>
      <c r="C46" s="35"/>
      <c r="D46" s="40"/>
    </row>
    <row r="47" spans="1:4" ht="14.4" customHeight="1" x14ac:dyDescent="0.3">
      <c r="A47" s="83"/>
      <c r="B47" s="5" t="s">
        <v>6</v>
      </c>
      <c r="C47" s="35"/>
      <c r="D47" s="40"/>
    </row>
    <row r="48" spans="1:4" ht="15" customHeight="1" thickBot="1" x14ac:dyDescent="0.35">
      <c r="A48" s="83"/>
      <c r="B48" s="5" t="s">
        <v>7</v>
      </c>
      <c r="C48" s="38"/>
      <c r="D48" s="39"/>
    </row>
    <row r="49" spans="1:4" ht="15.6" customHeight="1" thickTop="1" thickBot="1" x14ac:dyDescent="0.35">
      <c r="A49" s="84"/>
      <c r="B49" s="54" t="s">
        <v>2</v>
      </c>
      <c r="C49" s="55" t="str">
        <f>IF(C45="","",SUM(C42:C48))</f>
        <v/>
      </c>
      <c r="D49" s="56" t="str">
        <f>IF(D45="","",SUM(D42:D48))</f>
        <v/>
      </c>
    </row>
    <row r="50" spans="1:4" ht="15.6" thickTop="1" thickBot="1" x14ac:dyDescent="0.35"/>
    <row r="51" spans="1:4" ht="16.5" customHeight="1" thickTop="1" thickBot="1" x14ac:dyDescent="0.35">
      <c r="A51" s="85" t="s">
        <v>17</v>
      </c>
      <c r="B51" s="1"/>
      <c r="C51" s="2" t="s">
        <v>0</v>
      </c>
      <c r="D51" s="3" t="s">
        <v>1</v>
      </c>
    </row>
    <row r="52" spans="1:4" ht="15" customHeight="1" x14ac:dyDescent="0.3">
      <c r="A52" s="86"/>
      <c r="B52" s="5" t="s">
        <v>25</v>
      </c>
      <c r="C52" s="44"/>
      <c r="D52" s="36"/>
    </row>
    <row r="53" spans="1:4" ht="15" customHeight="1" x14ac:dyDescent="0.3">
      <c r="A53" s="86"/>
      <c r="B53" s="5" t="s">
        <v>22</v>
      </c>
      <c r="C53" s="41"/>
      <c r="D53" s="68"/>
    </row>
    <row r="54" spans="1:4" ht="15" customHeight="1" x14ac:dyDescent="0.3">
      <c r="A54" s="86"/>
      <c r="B54" s="5" t="s">
        <v>23</v>
      </c>
      <c r="C54" s="42"/>
      <c r="D54" s="46"/>
    </row>
    <row r="55" spans="1:4" ht="15" customHeight="1" x14ac:dyDescent="0.3">
      <c r="A55" s="86"/>
      <c r="B55" s="5" t="s">
        <v>4</v>
      </c>
      <c r="C55" s="66"/>
      <c r="D55" s="67"/>
    </row>
    <row r="56" spans="1:4" ht="15" customHeight="1" x14ac:dyDescent="0.3">
      <c r="A56" s="86"/>
      <c r="B56" s="5" t="s">
        <v>5</v>
      </c>
      <c r="C56" s="42"/>
      <c r="D56" s="47"/>
    </row>
    <row r="57" spans="1:4" ht="15" customHeight="1" x14ac:dyDescent="0.3">
      <c r="A57" s="86"/>
      <c r="B57" s="5" t="s">
        <v>6</v>
      </c>
      <c r="C57" s="42"/>
      <c r="D57" s="46"/>
    </row>
    <row r="58" spans="1:4" ht="15.75" customHeight="1" thickBot="1" x14ac:dyDescent="0.35">
      <c r="A58" s="86"/>
      <c r="B58" s="5" t="s">
        <v>7</v>
      </c>
      <c r="C58" s="38"/>
      <c r="D58" s="39"/>
    </row>
    <row r="59" spans="1:4" ht="16.5" customHeight="1" thickTop="1" thickBot="1" x14ac:dyDescent="0.35">
      <c r="A59" s="87"/>
      <c r="B59" s="48" t="s">
        <v>2</v>
      </c>
      <c r="C59" s="49" t="str">
        <f>IF(C55="","",SUM(C52:C58))</f>
        <v/>
      </c>
      <c r="D59" s="50" t="str">
        <f>IF(D55="","",SUM(D52:D58))</f>
        <v/>
      </c>
    </row>
    <row r="60" spans="1:4" ht="15.6" thickTop="1" thickBot="1" x14ac:dyDescent="0.35"/>
    <row r="61" spans="1:4" ht="16.5" customHeight="1" thickTop="1" thickBot="1" x14ac:dyDescent="0.35">
      <c r="A61" s="88" t="s">
        <v>21</v>
      </c>
      <c r="B61" s="1"/>
      <c r="C61" s="9" t="s">
        <v>0</v>
      </c>
      <c r="D61" s="10" t="s">
        <v>1</v>
      </c>
    </row>
    <row r="62" spans="1:4" ht="14.4" customHeight="1" x14ac:dyDescent="0.3">
      <c r="A62" s="89"/>
      <c r="B62" s="5" t="s">
        <v>25</v>
      </c>
      <c r="C62" s="44"/>
      <c r="D62" s="69"/>
    </row>
    <row r="63" spans="1:4" ht="14.4" customHeight="1" x14ac:dyDescent="0.3">
      <c r="A63" s="89"/>
      <c r="B63" s="5" t="s">
        <v>22</v>
      </c>
      <c r="C63" s="41"/>
      <c r="D63" s="40"/>
    </row>
    <row r="64" spans="1:4" ht="14.4" customHeight="1" x14ac:dyDescent="0.3">
      <c r="A64" s="89"/>
      <c r="B64" s="5" t="s">
        <v>23</v>
      </c>
      <c r="C64" s="42"/>
      <c r="D64" s="37"/>
    </row>
    <row r="65" spans="1:4" ht="14.4" customHeight="1" x14ac:dyDescent="0.3">
      <c r="A65" s="89"/>
      <c r="B65" s="5" t="s">
        <v>4</v>
      </c>
      <c r="C65" s="41"/>
      <c r="D65" s="40"/>
    </row>
    <row r="66" spans="1:4" ht="14.4" customHeight="1" x14ac:dyDescent="0.3">
      <c r="A66" s="89"/>
      <c r="B66" s="5" t="s">
        <v>5</v>
      </c>
      <c r="C66" s="41"/>
      <c r="D66" s="40"/>
    </row>
    <row r="67" spans="1:4" ht="14.4" customHeight="1" x14ac:dyDescent="0.3">
      <c r="A67" s="89"/>
      <c r="B67" s="5" t="s">
        <v>6</v>
      </c>
      <c r="C67" s="42"/>
      <c r="D67" s="37"/>
    </row>
    <row r="68" spans="1:4" ht="15" customHeight="1" thickBot="1" x14ac:dyDescent="0.35">
      <c r="A68" s="89"/>
      <c r="B68" s="5" t="s">
        <v>7</v>
      </c>
      <c r="C68" s="45"/>
      <c r="D68" s="39"/>
    </row>
    <row r="69" spans="1:4" ht="15.6" customHeight="1" thickTop="1" thickBot="1" x14ac:dyDescent="0.35">
      <c r="A69" s="90"/>
      <c r="B69" s="60" t="s">
        <v>2</v>
      </c>
      <c r="C69" s="61" t="str">
        <f>IF(C65="","",SUM(C62:C68))</f>
        <v/>
      </c>
      <c r="D69" s="62" t="str">
        <f>IF(D65="","",SUM(D62:D68))</f>
        <v/>
      </c>
    </row>
    <row r="70" spans="1:4" ht="15.6" thickTop="1" thickBot="1" x14ac:dyDescent="0.35"/>
    <row r="71" spans="1:4" ht="24.6" thickTop="1" thickBot="1" x14ac:dyDescent="0.5">
      <c r="B71" s="19"/>
      <c r="C71" s="20" t="s">
        <v>0</v>
      </c>
      <c r="D71" s="21" t="s">
        <v>1</v>
      </c>
    </row>
    <row r="72" spans="1:4" ht="24.6" thickTop="1" thickBot="1" x14ac:dyDescent="0.35">
      <c r="A72" s="91" t="s">
        <v>24</v>
      </c>
      <c r="B72" s="92"/>
      <c r="C72" s="31" t="str">
        <f>IF(C5="","",SUM(C9,C19,C29,C39,C49,C59,C69))</f>
        <v/>
      </c>
      <c r="D72" s="22" t="str">
        <f>IF(D5="","",SUM(D9,D19,D29,D39,D49,D59,D69))</f>
        <v/>
      </c>
    </row>
    <row r="73" spans="1:4" ht="18" customHeight="1" thickTop="1" x14ac:dyDescent="0.3">
      <c r="A73" s="23"/>
      <c r="B73" s="23"/>
      <c r="C73" s="24"/>
      <c r="D73" s="25"/>
    </row>
    <row r="74" spans="1:4" ht="18" customHeight="1" x14ac:dyDescent="0.3">
      <c r="A74" s="23"/>
      <c r="B74" s="26" t="s">
        <v>20</v>
      </c>
      <c r="C74" s="27" t="str">
        <f>IF(C72="","",C72*0.04)</f>
        <v/>
      </c>
      <c r="D74" s="25"/>
    </row>
    <row r="75" spans="1:4" ht="18" customHeight="1" thickBot="1" x14ac:dyDescent="0.35">
      <c r="A75" s="23"/>
      <c r="B75" s="23"/>
      <c r="C75" s="24"/>
      <c r="D75" s="25"/>
    </row>
    <row r="76" spans="1:4" ht="24.6" thickTop="1" thickBot="1" x14ac:dyDescent="0.35">
      <c r="A76" s="93" t="s">
        <v>19</v>
      </c>
      <c r="B76" s="93"/>
      <c r="C76" s="63" t="str">
        <f>IF(C72="","",C72+C74)</f>
        <v/>
      </c>
      <c r="D76" s="25"/>
    </row>
    <row r="77" spans="1:4" ht="18" customHeight="1" thickTop="1" x14ac:dyDescent="0.3">
      <c r="A77" s="23"/>
      <c r="B77" s="23"/>
      <c r="C77" s="24"/>
      <c r="D77" s="25"/>
    </row>
    <row r="78" spans="1:4" ht="18" customHeight="1" x14ac:dyDescent="0.3">
      <c r="A78" s="23"/>
      <c r="B78" s="26" t="s">
        <v>8</v>
      </c>
      <c r="C78" s="27" t="str">
        <f>IF(C76="","",C76*0.077)</f>
        <v/>
      </c>
      <c r="D78" s="25"/>
    </row>
    <row r="79" spans="1:4" ht="18" customHeight="1" thickBot="1" x14ac:dyDescent="0.35">
      <c r="A79" s="23"/>
      <c r="B79" s="23"/>
      <c r="C79" s="24"/>
      <c r="D79" s="25"/>
    </row>
    <row r="80" spans="1:4" ht="27" thickTop="1" thickBot="1" x14ac:dyDescent="0.35">
      <c r="A80" s="97" t="s">
        <v>26</v>
      </c>
      <c r="B80" s="97"/>
      <c r="C80" s="64" t="str">
        <f>IF(C76="","",C76+C78)</f>
        <v/>
      </c>
      <c r="D80" s="25"/>
    </row>
    <row r="81" spans="1:4" ht="24.6" thickTop="1" thickBot="1" x14ac:dyDescent="0.35">
      <c r="A81" s="59"/>
      <c r="B81" s="59"/>
      <c r="C81" s="28"/>
      <c r="D81" s="25"/>
    </row>
    <row r="82" spans="1:4" ht="24.6" thickTop="1" thickBot="1" x14ac:dyDescent="0.35">
      <c r="A82" s="59"/>
      <c r="B82" s="29" t="s">
        <v>27</v>
      </c>
      <c r="C82" s="65" t="str">
        <f>IF(C80="","",C72/D72)</f>
        <v/>
      </c>
      <c r="D82" s="25"/>
    </row>
    <row r="83" spans="1:4" ht="15.6" thickTop="1" thickBot="1" x14ac:dyDescent="0.35"/>
    <row r="84" spans="1:4" ht="40.950000000000003" customHeight="1" thickTop="1" thickBot="1" x14ac:dyDescent="0.35">
      <c r="A84" s="94" t="s">
        <v>18</v>
      </c>
      <c r="B84" s="95"/>
      <c r="C84" s="95"/>
      <c r="D84" s="96"/>
    </row>
    <row r="85" spans="1:4" ht="15.6" thickTop="1" thickBot="1" x14ac:dyDescent="0.35"/>
    <row r="86" spans="1:4" ht="40.950000000000003" customHeight="1" thickTop="1" thickBot="1" x14ac:dyDescent="0.35">
      <c r="A86" s="94" t="s">
        <v>9</v>
      </c>
      <c r="B86" s="95"/>
      <c r="C86" s="95"/>
      <c r="D86" s="96"/>
    </row>
    <row r="87" spans="1:4" ht="15" thickTop="1" x14ac:dyDescent="0.3"/>
    <row r="89" spans="1:4" ht="23.4" x14ac:dyDescent="0.45">
      <c r="A89" s="57" t="s">
        <v>3</v>
      </c>
      <c r="B89" s="51"/>
    </row>
    <row r="90" spans="1:4" s="30" customFormat="1" ht="23.4" x14ac:dyDescent="0.45">
      <c r="A90" s="58"/>
    </row>
    <row r="91" spans="1:4" ht="23.4" x14ac:dyDescent="0.45">
      <c r="A91" s="57" t="s">
        <v>10</v>
      </c>
      <c r="B91" s="51"/>
    </row>
    <row r="93" spans="1:4" ht="73.95" customHeight="1" x14ac:dyDescent="0.3">
      <c r="A93" s="53" t="s">
        <v>11</v>
      </c>
      <c r="B93" s="52"/>
    </row>
  </sheetData>
  <sheetProtection algorithmName="SHA-512" hashValue="iAQBVWxkP61OAE+ow3MgJ6hk4G/ae075hhNZOqlDMPRm0qzhVgq2eLwJHIH/qBtzYLcxELkDgwx3zCiePFaYcw==" saltValue="c7/FEgj1V/3BAKT+JdDRkQ==" spinCount="100000" sheet="1" objects="1" scenarios="1"/>
  <mergeCells count="12">
    <mergeCell ref="A86:D86"/>
    <mergeCell ref="A80:B80"/>
    <mergeCell ref="A51:A59"/>
    <mergeCell ref="A61:A69"/>
    <mergeCell ref="A72:B72"/>
    <mergeCell ref="A76:B76"/>
    <mergeCell ref="A84:D84"/>
    <mergeCell ref="A1:A9"/>
    <mergeCell ref="A11:A19"/>
    <mergeCell ref="A21:A29"/>
    <mergeCell ref="A31:A39"/>
    <mergeCell ref="A41:A49"/>
  </mergeCells>
  <printOptions horizontalCentered="1" verticalCentered="1"/>
  <pageMargins left="0.19685039370078741" right="0.19685039370078741" top="1.35" bottom="0.15748031496062992" header="0.19685039370078741" footer="0.19685039370078741"/>
  <pageSetup paperSize="9" scale="47" orientation="portrait" r:id="rId1"/>
  <headerFooter>
    <oddHeader>&amp;C&amp;"32,Gras"&amp;28
ASIVENOGE ET COMMUNE DE PENTHALAZ
Projet d'extension du Collège du Cheminet et du Centre communal du Verger à Penthalaz
&amp;K0000FFOffre d'honoraires "traditionnelle"&amp;R&amp;"-,Italique"&amp;28ANNEXE R1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Offre honoraires traditionnelle</vt:lpstr>
      <vt:lpstr>'Offre honoraires traditionnelle'!Zone_d_impression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patrick.vallat@v-partenaires.ch</dc:creator>
  <cp:lastModifiedBy>Vallat</cp:lastModifiedBy>
  <cp:lastPrinted>2020-11-01T22:34:03Z</cp:lastPrinted>
  <dcterms:created xsi:type="dcterms:W3CDTF">2014-04-14T08:36:57Z</dcterms:created>
  <dcterms:modified xsi:type="dcterms:W3CDTF">2021-10-02T12:27:30Z</dcterms:modified>
</cp:coreProperties>
</file>